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<sst xmlns="http://schemas.openxmlformats.org/spreadsheetml/2006/main" count="317" uniqueCount="188">
  <si>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</si>
  <si>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</si>
  <si>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</si>
  <si>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</si>
  <si>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</si>
  <si>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</si>
  <si>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</si>
  <si>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</si>
  <si>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</si>
  <si>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</si>
  <si>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</si>
  <si>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</si>
  <si>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</si>
  <si>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</si>
  <si>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</si>
  <si>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</si>
  <si>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</si>
  <si>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</si>
  <si>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</si>
  <si>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</si>
  <si>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</si>
  <si>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</si>
  <si>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</si>
  <si>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</si>
  <si>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</si>
  <si>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</si>
  <si>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</si>
  <si>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</si>
  <si>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</si>
  <si>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</si>
  <si>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</si>
  <si>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</si>
  <si>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</si>
  <si>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</si>
  <si>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</si>
  <si>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</si>
  <si>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</si>
  <si>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</si>
  <si>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</si>
  <si>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</si>
  <si>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</si>
  <si>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</si>
  <si>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</si>
  <si>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</si>
  <si>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</si>
  <si>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</si>
  <si>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</si>
  <si>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</si>
  <si>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</si>
  <si>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</si>
  <si>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</si>
  <si>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</si>
  <si>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</si>
  <si>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</si>
  <si>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</si>
  <si>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</si>
  <si>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</si>
  <si>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</si>
  <si>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</si>
  <si>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</si>
  <si>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</si>
  <si>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</si>
  <si>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</si>
  <si>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</si>
  <si>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</si>
  <si>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</si>
  <si>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</si>
  <si>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</si>
  <si>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</si>
  <si>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</si>
  <si>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</si>
  <si>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</si>
  <si>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</si>
  <si>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</si>
  <si>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</si>
  <si>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</si>
  <si>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</si>
  <si>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</si>
  <si>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</si>
  <si>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</si>
  <si>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</si>
  <si>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</si>
  <si>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</si>
  <si>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</si>
  <si>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</si>
  <si>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</si>
  <si>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</si>
  <si>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</si>
  <si>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</si>
  <si>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</si>
  <si>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</si>
  <si>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</si>
  <si>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</si>
  <si>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</si>
  <si>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</si>
  <si>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</si>
  <si>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</si>
  <si>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</si>
  <si>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</si>
  <si>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</si>
  <si>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</si>
  <si>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</si>
  <si>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</si>
  <si>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</si>
  <si>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</si>
  <si>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</si>
  <si>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</si>
  <si>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</si>
  <si>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</si>
  <si>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</si>
  <si>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</si>
  <si>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</si>
  <si>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</si>
  <si>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</si>
  <si>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</si>
  <si>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</si>
  <si>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</si>
  <si>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</si>
  <si>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</si>
  <si>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</si>
  <si>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</si>
  <si>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</si>
  <si>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</si>
  <si>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</si>
  <si>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</si>
  <si>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</si>
  <si>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</si>
  <si>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</si>
  <si>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</si>
  <si>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</si>
  <si>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</si>
  <si>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</si>
  <si>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</si>
  <si>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</si>
  <si>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</si>
  <si>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</si>
  <si>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</si>
  <si>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</si>
  <si>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</si>
  <si>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</si>
  <si>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</si>
  <si>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</si>
  <si>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</si>
  <si>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</si>
  <si>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</si>
  <si>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</si>
  <si>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</si>
  <si>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</si>
  <si>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</si>
  <si>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</si>
  <si>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</si>
  <si>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</si>
  <si>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</si>
  <si>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</si>
  <si>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</si>
  <si>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</si>
  <si>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</si>
  <si>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</si>
  <si>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</si>
  <si>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</si>
  <si>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</si>
  <si>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</si>
  <si>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</si>
  <si>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</si>
  <si>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</si>
  <si>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</si>
  <si>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</si>
  <si>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</si>
  <si>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</si>
  <si>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</si>
  <si>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</si>
  <si>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</si>
  <si>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</si>
  <si>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</si>
  <si>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</si>
  <si>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</si>
  <si>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</si>
  <si>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</si>
  <si>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</si>
  <si>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</si>
  <si>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</si>
  <si>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3*70+1*54,6-0,6/1 мм2</t>
  </si>
  <si>
    <t>Л7-23-2</t>
  </si>
  <si>
    <t xml:space="preserve">Электроснабжение ЭПУ потребителей в соответствии с договором на ТП № 1-53-25-0128 г. Усть-Лабинск </t>
  </si>
  <si>
    <t>P_Ул_25_ЛК15_017526</t>
  </si>
  <si>
    <t>0,042</t>
  </si>
  <si>
    <t>ВЛ-0,4 кВ от ТП-109 Ф-2 (от оп.17/4 до оп.17/5)</t>
  </si>
  <si>
    <t>У161-1226-ЭС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</si>
</sst>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D1" zoomScale="70" zoomScaleNormal="70" zoomScaleSheetLayoutView="70" workbookViewId="0">
      <selection activeCell="M20" sqref="M20: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179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183</v>
      </c>
      <c r="D19" s="131" t="s">
        <v>184</v>
      </c>
      <c r="E19" s="126" t="s">
        <v>162</v>
      </c>
      <c r="F19" s="133" t="s">
        <v>186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187</v>
      </c>
      <c r="N19" s="123" t="s">
        <v>166</v>
      </c>
      <c r="O19" s="122" t="s">
        <v>163</v>
      </c>
      <c r="P19" s="122" t="s">
        <v>185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82.163356800000003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183</v>
      </c>
      <c r="D20" s="131" t="s">
        <v>184</v>
      </c>
      <c r="E20" s="126" t="s">
        <v>169</v>
      </c>
      <c r="F20" s="133" t="s">
        <v>186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187</v>
      </c>
      <c r="N20" s="123" t="s">
        <v>166</v>
      </c>
      <c r="O20" s="122" t="s">
        <v>163</v>
      </c>
      <c r="P20" s="122" t="s">
        <v>185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46.2362544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183</v>
      </c>
      <c r="D21" s="131" t="s">
        <v>184</v>
      </c>
      <c r="E21" s="126" t="s">
        <v>170</v>
      </c>
      <c r="F21" s="133" t="s">
        <v>186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187</v>
      </c>
      <c r="N21" s="123" t="s">
        <v>166</v>
      </c>
      <c r="O21" s="122" t="s">
        <v>163</v>
      </c>
      <c r="P21" s="122" t="s">
        <v>185</v>
      </c>
      <c r="Q21" s="87" t="s">
        <v>167</v>
      </c>
      <c r="R21" s="128" t="s">
        <v>182</v>
      </c>
      <c r="S21" s="127">
        <v>647.77</v>
      </c>
      <c r="T21" s="127">
        <v>1.1599999999999999</v>
      </c>
      <c r="U21" s="73">
        <f t="shared" si="0"/>
        <v>31.5593544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183</v>
      </c>
      <c r="D22" s="131" t="s">
        <v>184</v>
      </c>
      <c r="E22" s="126" t="s">
        <v>173</v>
      </c>
      <c r="F22" s="133" t="s">
        <v>186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187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393.98896560000003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M11" sqref="M11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0.39398896560000002</v>
      </c>
      <c r="H15" s="102">
        <f>G15*1.2</f>
        <v>0.47278675871999998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0.63200293429331755</v>
      </c>
      <c r="J15" s="103">
        <f>'20.2'!M20/1000</f>
        <v>0</v>
      </c>
      <c r="K15" s="103">
        <f>I15+J15</f>
        <v>0.63200293429331755</v>
      </c>
      <c r="L15" s="102">
        <v>0.14956583900000001</v>
      </c>
      <c r="M15" s="105">
        <f>K15-L15</f>
        <v>0.48243709529331757</v>
      </c>
      <c r="N15" s="102">
        <v>0.14956584000000001</v>
      </c>
      <c r="O15" s="104">
        <f>H15-N15</f>
        <v>0.32322091871999997</v>
      </c>
      <c r="P15" s="103">
        <f>SUM(Q15:W15)</f>
        <v>0.14956583900000001</v>
      </c>
      <c r="Q15" s="110">
        <v>0</v>
      </c>
      <c r="R15" s="110">
        <v>0</v>
      </c>
      <c r="S15" s="110">
        <v>1.6371E-2</v>
      </c>
      <c r="T15" s="110">
        <v>0.13319483900000001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2026-08-04T13:25:03Z</dcterms:modified>
</cp:coreProperties>
</file>